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6" sheetId="1" r:id="rId1"/>
  </sheets>
  <externalReferences>
    <externalReference r:id="rId2"/>
  </externalReferences>
  <definedNames>
    <definedName name="Z_6E36EA37_049E_4FAE_B719_2847CD16F858_.wvu.Cols" localSheetId="0" hidden="1">Бух.6!$F:$H,Бух.6!$L:$O</definedName>
    <definedName name="Z_6E36EA37_049E_4FAE_B719_2847CD16F858_.wvu.Rows" localSheetId="0" hidden="1">Бух.6!$42:$45</definedName>
    <definedName name="Z_73C0D023_21BD_4441_8EFA_957546C15799_.wvu.Cols" localSheetId="0" hidden="1">Бух.6!$F:$H,Бух.6!$L:$O</definedName>
    <definedName name="Z_73C0D023_21BD_4441_8EFA_957546C15799_.wvu.Rows" localSheetId="0" hidden="1">Бух.6!$42:$45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O25"/>
  <c r="N25"/>
  <c r="N50" s="1"/>
  <c r="M25"/>
  <c r="L25"/>
  <c r="L50" s="1"/>
  <c r="G24"/>
  <c r="I56"/>
  <c r="E3"/>
  <c r="F50" l="1"/>
  <c r="O39"/>
  <c r="O50" s="1"/>
  <c r="F54"/>
  <c r="F57" s="1"/>
  <c r="G33"/>
  <c r="H33" s="1"/>
  <c r="G49"/>
  <c r="H49" s="1"/>
  <c r="I25"/>
  <c r="I50" s="1"/>
  <c r="I54" s="1"/>
  <c r="I57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<sst xmlns="http://schemas.openxmlformats.org/spreadsheetml/2006/main" count="65" uniqueCount="54">
  <si>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ул.Буханцева,6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</si>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</sst>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7" workbookViewId="0">
      <selection activeCell="I38" sqref="I38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3.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6113.59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6113.59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1537644.36</v>
      </c>
      <c r="F10" s="25"/>
      <c r="G10" s="23"/>
      <c r="H10" s="23"/>
      <c r="I10" s="25">
        <v>1515088.1</v>
      </c>
      <c r="J10" s="26">
        <v>309890.2</v>
      </c>
    </row>
    <row r="11" spans="1:10" ht="14.45" customHeight="1">
      <c r="A11" s="70" t="s">
        <v>14</v>
      </c>
      <c r="B11" s="71"/>
      <c r="C11" s="71"/>
      <c r="D11" s="72"/>
      <c r="E11" s="25">
        <v>703143.96</v>
      </c>
      <c r="F11" s="25"/>
      <c r="G11" s="23"/>
      <c r="H11" s="23"/>
      <c r="I11" s="25">
        <v>689084.83</v>
      </c>
      <c r="J11" s="26">
        <v>171789.08</v>
      </c>
    </row>
    <row r="12" spans="1:10" ht="13.9" customHeight="1">
      <c r="A12" s="70" t="s">
        <v>15</v>
      </c>
      <c r="B12" s="71"/>
      <c r="C12" s="71"/>
      <c r="D12" s="72"/>
      <c r="E12" s="25">
        <v>202924.36</v>
      </c>
      <c r="F12" s="25"/>
      <c r="G12" s="23"/>
      <c r="H12" s="23"/>
      <c r="I12" s="25">
        <v>193924.99</v>
      </c>
      <c r="J12" s="26">
        <v>53783.83</v>
      </c>
    </row>
    <row r="13" spans="1:10" ht="14.25" customHeight="1">
      <c r="A13" s="70" t="s">
        <v>16</v>
      </c>
      <c r="B13" s="71"/>
      <c r="C13" s="71"/>
      <c r="D13" s="72"/>
      <c r="E13" s="25">
        <v>177457.75</v>
      </c>
      <c r="F13" s="25"/>
      <c r="G13" s="23"/>
      <c r="H13" s="23"/>
      <c r="I13" s="25">
        <v>169212.16</v>
      </c>
      <c r="J13" s="26">
        <v>46294.19</v>
      </c>
    </row>
    <row r="14" spans="1:10" ht="14.45" customHeight="1">
      <c r="A14" s="63" t="s">
        <v>17</v>
      </c>
      <c r="B14" s="63"/>
      <c r="C14" s="63"/>
      <c r="D14" s="63"/>
      <c r="E14" s="25">
        <v>633533.06999999995</v>
      </c>
      <c r="F14" s="25"/>
      <c r="G14" s="23"/>
      <c r="H14" s="23"/>
      <c r="I14" s="25">
        <v>657241.68999999994</v>
      </c>
      <c r="J14" s="26">
        <v>174722.68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6.5" customHeight="1">
      <c r="A16" s="76" t="s">
        <v>19</v>
      </c>
      <c r="B16" s="77"/>
      <c r="C16" s="77"/>
      <c r="D16" s="78"/>
      <c r="E16" s="25">
        <v>1093163.92</v>
      </c>
      <c r="F16" s="25"/>
      <c r="G16" s="23"/>
      <c r="H16" s="23"/>
      <c r="I16" s="25">
        <v>1085193.93</v>
      </c>
      <c r="J16" s="26">
        <v>214528.89</v>
      </c>
    </row>
    <row r="17" spans="1:15" ht="15.75">
      <c r="A17" s="63" t="s">
        <v>20</v>
      </c>
      <c r="B17" s="63"/>
      <c r="C17" s="63"/>
      <c r="D17" s="63"/>
      <c r="E17" s="25">
        <v>96739.48</v>
      </c>
      <c r="F17" s="25"/>
      <c r="G17" s="23"/>
      <c r="H17" s="23"/>
      <c r="I17" s="25">
        <v>96196.43</v>
      </c>
      <c r="J17" s="26">
        <v>19284.68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>
        <v>192013.52</v>
      </c>
      <c r="F19" s="25"/>
      <c r="G19" s="23"/>
      <c r="H19" s="23"/>
      <c r="I19" s="25">
        <v>191000.39</v>
      </c>
      <c r="J19" s="26">
        <v>39208.519999999997</v>
      </c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212417.44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1233225.1499999999</v>
      </c>
      <c r="L25" s="90">
        <f t="shared" ref="L25:O25" si="0">SUM(L27:L31)</f>
        <v>192393.40999999997</v>
      </c>
      <c r="M25" s="90">
        <f t="shared" si="0"/>
        <v>227024.22379999998</v>
      </c>
      <c r="N25" s="90">
        <f t="shared" si="0"/>
        <v>0</v>
      </c>
      <c r="O25" s="90">
        <f t="shared" si="0"/>
        <v>0</v>
      </c>
    </row>
    <row r="26" spans="1:15" ht="30" customHeight="1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281040.90000000002</v>
      </c>
      <c r="L27" s="41">
        <v>21214.82</v>
      </c>
      <c r="M27" s="41">
        <f t="shared" ref="M27:M31" si="3">L27*118%</f>
        <v>25033.487599999997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84490.04</v>
      </c>
      <c r="L28" s="41">
        <v>6393.21</v>
      </c>
      <c r="M28" s="41">
        <f t="shared" si="3"/>
        <v>7543.9877999999999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79285.289999999994</v>
      </c>
      <c r="L29" s="41">
        <v>6188.1</v>
      </c>
      <c r="M29" s="41">
        <f t="shared" si="3"/>
        <v>7301.9579999999996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318262.94</v>
      </c>
      <c r="L30" s="41">
        <v>94074.92</v>
      </c>
      <c r="M30" s="41">
        <f t="shared" si="3"/>
        <v>111008.4056</v>
      </c>
      <c r="N30" s="41"/>
      <c r="O30" s="41">
        <f t="shared" si="5"/>
        <v>0</v>
      </c>
    </row>
    <row r="31" spans="1:15" ht="40.5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470145.98</v>
      </c>
      <c r="L31" s="41">
        <v>64522.36</v>
      </c>
      <c r="M31" s="41">
        <f t="shared" si="3"/>
        <v>76136.3848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92">
        <f>SUM(I34:I38)</f>
        <v>421927.24</v>
      </c>
      <c r="L32" s="90">
        <f t="shared" ref="L32:O32" si="6">SUM(L34:L38)</f>
        <v>124627.04000000001</v>
      </c>
      <c r="M32" s="90">
        <f t="shared" si="6"/>
        <v>147059.90719999999</v>
      </c>
      <c r="N32" s="90">
        <f t="shared" si="6"/>
        <v>123675.84999999999</v>
      </c>
      <c r="O32" s="90">
        <f t="shared" si="6"/>
        <v>124464.901923</v>
      </c>
    </row>
    <row r="33" spans="1:16" ht="30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4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85999.61</v>
      </c>
      <c r="L34" s="41">
        <v>19504.689999999999</v>
      </c>
      <c r="M34" s="41">
        <f t="shared" ref="M34:M38" si="7">L34*118%</f>
        <v>23015.534199999998</v>
      </c>
      <c r="N34" s="41">
        <v>69160.009999999995</v>
      </c>
      <c r="O34" s="41">
        <f t="shared" ref="O34:O38" si="8">N34*$O$23</f>
        <v>69601.2508638</v>
      </c>
    </row>
    <row r="35" spans="1:16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20072.919999999998</v>
      </c>
      <c r="L35" s="42">
        <v>5873.53</v>
      </c>
      <c r="M35" s="42">
        <f t="shared" si="7"/>
        <v>6930.7653999999993</v>
      </c>
      <c r="N35" s="42">
        <v>14062.54</v>
      </c>
      <c r="O35" s="42">
        <f t="shared" si="8"/>
        <v>14152.259005200001</v>
      </c>
    </row>
    <row r="36" spans="1:16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23571.22</v>
      </c>
      <c r="J36" s="43"/>
      <c r="K36" s="43"/>
      <c r="L36" s="44">
        <v>3329.23</v>
      </c>
      <c r="M36" s="44">
        <f t="shared" si="7"/>
        <v>3928.4913999999999</v>
      </c>
      <c r="N36" s="44">
        <v>27170.03</v>
      </c>
      <c r="O36" s="44">
        <f t="shared" si="8"/>
        <v>27343.374791400001</v>
      </c>
      <c r="P36" s="43"/>
    </row>
    <row r="37" spans="1:16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123568.46+7800</f>
        <v>131368.46000000002</v>
      </c>
      <c r="J37" s="43"/>
      <c r="K37" s="43"/>
      <c r="L37" s="44">
        <v>52471.83</v>
      </c>
      <c r="M37" s="44">
        <f t="shared" si="7"/>
        <v>61916.759399999995</v>
      </c>
      <c r="N37" s="44"/>
      <c r="O37" s="44">
        <f t="shared" si="8"/>
        <v>0</v>
      </c>
      <c r="P37" s="43"/>
    </row>
    <row r="38" spans="1:16" ht="43.5" customHeight="1">
      <c r="A38" s="95" t="s">
        <v>37</v>
      </c>
      <c r="B38" s="100"/>
      <c r="C38" s="100"/>
      <c r="D38" s="100"/>
      <c r="E38" s="101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160915.03</v>
      </c>
      <c r="J38" s="43"/>
      <c r="K38" s="43"/>
      <c r="L38" s="44">
        <v>43447.76</v>
      </c>
      <c r="M38" s="44">
        <f t="shared" si="7"/>
        <v>51268.356800000001</v>
      </c>
      <c r="N38" s="44">
        <v>13283.27</v>
      </c>
      <c r="O38" s="44">
        <f t="shared" si="8"/>
        <v>13368.0172626</v>
      </c>
      <c r="P38" s="43"/>
    </row>
    <row r="39" spans="1:16" ht="15.6" customHeight="1">
      <c r="A39" s="102" t="s">
        <v>38</v>
      </c>
      <c r="B39" s="103"/>
      <c r="C39" s="103"/>
      <c r="D39" s="103"/>
      <c r="E39" s="104"/>
      <c r="F39" s="45">
        <f t="shared" ref="F39:O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6">
        <f t="shared" si="9"/>
        <v>227045.84</v>
      </c>
      <c r="J39" s="47"/>
      <c r="K39" s="47"/>
      <c r="L39" s="47">
        <f t="shared" si="9"/>
        <v>14546.029999999999</v>
      </c>
      <c r="M39" s="47">
        <f t="shared" si="9"/>
        <v>17164.315399999999</v>
      </c>
      <c r="N39" s="47">
        <f t="shared" si="9"/>
        <v>211053.94</v>
      </c>
      <c r="O39" s="47">
        <f t="shared" si="9"/>
        <v>212400.4641372</v>
      </c>
      <c r="P39" s="43"/>
    </row>
    <row r="40" spans="1:16" ht="15.75">
      <c r="A40" s="105" t="s">
        <v>39</v>
      </c>
      <c r="B40" s="106"/>
      <c r="C40" s="106"/>
      <c r="D40" s="106"/>
      <c r="E40" s="107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162190.17000000001</v>
      </c>
      <c r="J40" s="43"/>
      <c r="K40" s="43"/>
      <c r="L40" s="44">
        <v>667.71</v>
      </c>
      <c r="M40" s="44">
        <f t="shared" ref="M40:M48" si="10">L40*118%</f>
        <v>787.89779999999996</v>
      </c>
      <c r="N40" s="44">
        <v>156000.01999999999</v>
      </c>
      <c r="O40" s="44">
        <f t="shared" ref="O40:O49" si="11">N40*$O$23</f>
        <v>156995.3001276</v>
      </c>
      <c r="P40" s="43"/>
    </row>
    <row r="41" spans="1:16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32619.93</v>
      </c>
      <c r="J41" s="43"/>
      <c r="K41" s="43"/>
      <c r="L41" s="44">
        <v>197.36</v>
      </c>
      <c r="M41" s="44">
        <f t="shared" si="10"/>
        <v>232.88480000000001</v>
      </c>
      <c r="N41" s="44">
        <v>31535.75</v>
      </c>
      <c r="O41" s="44">
        <f t="shared" si="11"/>
        <v>31736.948085</v>
      </c>
      <c r="P41" s="43"/>
    </row>
    <row r="42" spans="1:16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4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4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4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4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1647.3</v>
      </c>
      <c r="J46" s="43"/>
      <c r="K46" s="43"/>
      <c r="L46" s="44">
        <v>80.849999999999994</v>
      </c>
      <c r="M46" s="44">
        <f t="shared" si="10"/>
        <v>95.402999999999992</v>
      </c>
      <c r="N46" s="44">
        <v>817.6</v>
      </c>
      <c r="O46" s="44">
        <f t="shared" si="11"/>
        <v>822.8162880000001</v>
      </c>
      <c r="P46" s="43"/>
    </row>
    <row r="47" spans="1:16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3284.15</v>
      </c>
      <c r="J47" s="43"/>
      <c r="K47" s="43"/>
      <c r="L47" s="44">
        <v>6087.5</v>
      </c>
      <c r="M47" s="44">
        <f t="shared" si="10"/>
        <v>7183.25</v>
      </c>
      <c r="N47" s="44"/>
      <c r="O47" s="44">
        <f t="shared" si="11"/>
        <v>0</v>
      </c>
      <c r="P47" s="43"/>
    </row>
    <row r="48" spans="1:16" ht="45" customHeight="1">
      <c r="A48" s="95" t="s">
        <v>37</v>
      </c>
      <c r="B48" s="100"/>
      <c r="C48" s="100"/>
      <c r="D48" s="100"/>
      <c r="E48" s="101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27304.29</v>
      </c>
      <c r="J48" s="43"/>
      <c r="K48" s="43"/>
      <c r="L48" s="44">
        <v>7512.61</v>
      </c>
      <c r="M48" s="44">
        <f t="shared" si="10"/>
        <v>8864.8797999999988</v>
      </c>
      <c r="N48" s="44">
        <v>22700.57</v>
      </c>
      <c r="O48" s="44">
        <f>N48*$O$23</f>
        <v>22845.399636599999</v>
      </c>
      <c r="P48" s="43"/>
    </row>
    <row r="49" spans="1:16" ht="15.6" customHeight="1">
      <c r="A49" s="102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604.5</v>
      </c>
      <c r="J49" s="43"/>
      <c r="K49" s="43"/>
      <c r="L49" s="44">
        <v>538.44000000000005</v>
      </c>
      <c r="M49" s="44">
        <f>L49*118%</f>
        <v>635.35919999999999</v>
      </c>
      <c r="N49" s="44">
        <v>793.67</v>
      </c>
      <c r="O49" s="44">
        <f t="shared" si="11"/>
        <v>798.73361460000001</v>
      </c>
      <c r="P49" s="43"/>
    </row>
    <row r="50" spans="1:16" ht="15.75">
      <c r="A50" s="109" t="s">
        <v>43</v>
      </c>
      <c r="B50" s="110"/>
      <c r="C50" s="110"/>
      <c r="D50" s="110"/>
      <c r="E50" s="111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1882802.73</v>
      </c>
      <c r="J50" s="43"/>
      <c r="K50" s="43"/>
      <c r="L50" s="48">
        <f t="shared" ref="L50:O50" si="12">L25+L32+L39+L49</f>
        <v>332104.92</v>
      </c>
      <c r="M50" s="48">
        <f t="shared" si="12"/>
        <v>391883.80559999996</v>
      </c>
      <c r="N50" s="48">
        <f t="shared" si="12"/>
        <v>335523.45999999996</v>
      </c>
      <c r="O50" s="48">
        <f t="shared" si="12"/>
        <v>337664.0996748</v>
      </c>
      <c r="P50" s="43"/>
    </row>
    <row r="51" spans="1:16" ht="15.75">
      <c r="A51" s="79" t="s">
        <v>44</v>
      </c>
      <c r="B51" s="80"/>
      <c r="C51" s="80"/>
      <c r="D51" s="80"/>
      <c r="E51" s="80"/>
      <c r="F51" s="45"/>
      <c r="G51" s="45"/>
      <c r="H51" s="45"/>
      <c r="I51" s="40">
        <v>129177.16</v>
      </c>
      <c r="J51" s="43"/>
      <c r="K51" s="43"/>
      <c r="L51" s="44"/>
      <c r="M51" s="44"/>
      <c r="N51" s="44"/>
      <c r="O51" s="44"/>
      <c r="P51" s="43"/>
    </row>
    <row r="52" spans="1:16" ht="15.75">
      <c r="A52" s="79" t="s">
        <v>45</v>
      </c>
      <c r="B52" s="80"/>
      <c r="C52" s="80"/>
      <c r="D52" s="80"/>
      <c r="E52" s="80"/>
      <c r="F52" s="45"/>
      <c r="G52" s="45"/>
      <c r="H52" s="45"/>
      <c r="I52" s="40">
        <v>88057.38</v>
      </c>
      <c r="J52" s="43"/>
      <c r="K52" s="43"/>
      <c r="L52" s="44"/>
      <c r="M52" s="44"/>
      <c r="N52" s="44"/>
      <c r="O52" s="44"/>
      <c r="P52" s="43"/>
    </row>
    <row r="53" spans="1:16" ht="17.25" customHeight="1">
      <c r="A53" s="105" t="s">
        <v>46</v>
      </c>
      <c r="B53" s="106"/>
      <c r="C53" s="106"/>
      <c r="D53" s="106"/>
      <c r="E53" s="107"/>
      <c r="F53" s="45"/>
      <c r="G53" s="45"/>
      <c r="H53" s="45"/>
      <c r="I53" s="40">
        <v>34767.5</v>
      </c>
      <c r="J53" s="43"/>
      <c r="K53" s="43"/>
      <c r="L53" s="44"/>
      <c r="M53" s="44"/>
      <c r="N53" s="44"/>
      <c r="O53" s="44"/>
      <c r="P53" s="43"/>
    </row>
    <row r="54" spans="1:16" ht="15.75">
      <c r="A54" s="108" t="s">
        <v>47</v>
      </c>
      <c r="B54" s="108"/>
      <c r="C54" s="108"/>
      <c r="D54" s="108"/>
      <c r="E54" s="108"/>
      <c r="F54" s="45">
        <f>F50+F51+F52</f>
        <v>520189.31000000006</v>
      </c>
      <c r="G54" s="45"/>
      <c r="H54" s="45"/>
      <c r="I54" s="46">
        <f>I50+I51+I52+I53</f>
        <v>2134804.77</v>
      </c>
      <c r="J54" s="43"/>
      <c r="K54" s="43"/>
      <c r="L54" s="44"/>
      <c r="M54" s="44"/>
      <c r="N54" s="44"/>
      <c r="O54" s="44"/>
      <c r="P54" s="43"/>
    </row>
    <row r="55" spans="1:16" ht="15.75">
      <c r="A55" s="83" t="s">
        <v>48</v>
      </c>
      <c r="B55" s="83"/>
      <c r="C55" s="83"/>
      <c r="D55" s="83"/>
      <c r="E55" s="83"/>
      <c r="F55" s="49"/>
      <c r="G55" s="49"/>
      <c r="H55" s="49"/>
      <c r="I55" s="50">
        <f>E16</f>
        <v>1093163.92</v>
      </c>
      <c r="J55" s="43"/>
      <c r="K55" s="43"/>
      <c r="L55" s="44"/>
      <c r="M55" s="44"/>
      <c r="N55" s="44"/>
      <c r="O55" s="44"/>
      <c r="P55" s="43"/>
    </row>
    <row r="56" spans="1:16" ht="15.75">
      <c r="A56" s="83" t="s">
        <v>49</v>
      </c>
      <c r="B56" s="83"/>
      <c r="C56" s="83"/>
      <c r="D56" s="83"/>
      <c r="E56" s="83"/>
      <c r="F56" s="49"/>
      <c r="G56" s="49"/>
      <c r="H56" s="49"/>
      <c r="I56" s="46">
        <f>I16</f>
        <v>1085193.93</v>
      </c>
      <c r="J56" s="43"/>
      <c r="K56" s="51"/>
      <c r="L56" s="44"/>
      <c r="M56" s="44"/>
      <c r="N56" s="44"/>
      <c r="O56" s="44"/>
      <c r="P56" s="43"/>
    </row>
    <row r="57" spans="1:16" ht="15.75">
      <c r="A57" s="108" t="s">
        <v>50</v>
      </c>
      <c r="B57" s="108"/>
      <c r="C57" s="108"/>
      <c r="D57" s="108"/>
      <c r="E57" s="108"/>
      <c r="F57" s="45">
        <f>F56-F54</f>
        <v>-520189.31000000006</v>
      </c>
      <c r="G57" s="45"/>
      <c r="H57" s="45"/>
      <c r="I57" s="46">
        <f>I24+I55-I54</f>
        <v>-829223.41000000015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A59" s="1" t="s">
        <v>51</v>
      </c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2013-05-24T07:59:03Z</dcterms:created>
  <dcterms:modified xsi:type="dcterms:W3CDTF">2014-05-12T11:00:28Z</dcterms:modified>
</cp:coreProperties>
</file>